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manewman/Desktop/Houzz/Templates/2024/"/>
    </mc:Choice>
  </mc:AlternateContent>
  <xr:revisionPtr revIDLastSave="0" documentId="13_ncr:1_{07F96DCC-0682-3445-9918-BB2EBA7C5F4B}" xr6:coauthVersionLast="47" xr6:coauthVersionMax="47" xr10:uidLastSave="{00000000-0000-0000-0000-000000000000}"/>
  <bookViews>
    <workbookView xWindow="360" yWindow="500" windowWidth="34560" windowHeight="21100" xr2:uid="{5C4F20FF-4C07-234B-B464-ECB3A7A79511}"/>
  </bookViews>
  <sheets>
    <sheet name="Template" sheetId="8" r:id="rId1"/>
  </sheets>
  <definedNames>
    <definedName name="_xlnm.Print_Area" localSheetId="0">Template!$A$1:$L$41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8" l="1"/>
  <c r="J41" i="8"/>
  <c r="L41" i="8" s="1"/>
  <c r="J40" i="8"/>
  <c r="L40" i="8" s="1"/>
  <c r="J39" i="8"/>
  <c r="L39" i="8" s="1"/>
  <c r="J38" i="8"/>
  <c r="L38" i="8" s="1"/>
  <c r="J37" i="8"/>
  <c r="L37" i="8" s="1"/>
  <c r="J35" i="8"/>
  <c r="L35" i="8" s="1"/>
  <c r="J34" i="8"/>
  <c r="L34" i="8" s="1"/>
  <c r="J33" i="8"/>
  <c r="L33" i="8" s="1"/>
  <c r="J32" i="8"/>
  <c r="L32" i="8" s="1"/>
  <c r="J31" i="8"/>
  <c r="L31" i="8" s="1"/>
  <c r="J29" i="8"/>
  <c r="L29" i="8" s="1"/>
  <c r="J28" i="8"/>
  <c r="L28" i="8" s="1"/>
  <c r="J27" i="8"/>
  <c r="L27" i="8" s="1"/>
  <c r="J26" i="8"/>
  <c r="L26" i="8" s="1"/>
  <c r="J25" i="8"/>
  <c r="L25" i="8" s="1"/>
  <c r="J23" i="8"/>
  <c r="L23" i="8" s="1"/>
  <c r="J22" i="8"/>
  <c r="L22" i="8" s="1"/>
  <c r="J21" i="8"/>
  <c r="L21" i="8" s="1"/>
  <c r="J20" i="8"/>
  <c r="L20" i="8" s="1"/>
  <c r="J19" i="8"/>
  <c r="L19" i="8" s="1"/>
  <c r="J17" i="8"/>
  <c r="L17" i="8" s="1"/>
  <c r="J16" i="8"/>
  <c r="L16" i="8" s="1"/>
  <c r="J15" i="8"/>
  <c r="L15" i="8" s="1"/>
  <c r="J14" i="8"/>
  <c r="L14" i="8" s="1"/>
  <c r="C9" i="8"/>
  <c r="B9" i="8" l="1"/>
  <c r="L13" i="8"/>
  <c r="D9" i="8" s="1"/>
</calcChain>
</file>

<file path=xl/sharedStrings.xml><?xml version="1.0" encoding="utf-8"?>
<sst xmlns="http://schemas.openxmlformats.org/spreadsheetml/2006/main" count="104" uniqueCount="24">
  <si>
    <t>Company
Logo Here</t>
  </si>
  <si>
    <t>Project Name</t>
  </si>
  <si>
    <t>Actual Cost</t>
  </si>
  <si>
    <t>Notes</t>
  </si>
  <si>
    <t>Total Project Cost</t>
  </si>
  <si>
    <t>Budget</t>
  </si>
  <si>
    <t>Amount Spent</t>
  </si>
  <si>
    <t>Amount Remaining</t>
  </si>
  <si>
    <t xml:space="preserve"> </t>
  </si>
  <si>
    <t>Budget Category</t>
  </si>
  <si>
    <t>Planned Start Date</t>
  </si>
  <si>
    <t>Planned Rate per Unit</t>
  </si>
  <si>
    <t>Planned Hours</t>
  </si>
  <si>
    <t>Planned Cost</t>
  </si>
  <si>
    <t>Line Item</t>
  </si>
  <si>
    <t>Planned End Date</t>
  </si>
  <si>
    <t>line item</t>
  </si>
  <si>
    <t>Assignee</t>
  </si>
  <si>
    <t>Budgeted Amount</t>
  </si>
  <si>
    <t>Balance Over/Under</t>
  </si>
  <si>
    <t xml:space="preserve">Construction Budget Template 	 	 	 	 	 </t>
  </si>
  <si>
    <t xml:space="preserve">Project Phase: </t>
  </si>
  <si>
    <r>
      <rPr>
        <b/>
        <sz val="14"/>
        <color theme="1"/>
        <rFont val="Proxima Nova Regular"/>
      </rPr>
      <t>Construction Company Name</t>
    </r>
    <r>
      <rPr>
        <sz val="14"/>
        <color theme="1"/>
        <rFont val="Proxima Nova Regular"/>
      </rPr>
      <t xml:space="preserve">
Street Address
City, County, Postcode
Phone Number
address@email.com
constructioncompanywebsite.com</t>
    </r>
  </si>
  <si>
    <t>Assigned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</si>
</sst>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6" formatCode="m/d/yy;@"/>
    <numFmt numFmtId="167" formatCode="&quot;£&quot;0.00"/>
    <numFmt numFmtId="168" formatCode="&quot;£&quot;#,##0.00"/>
    <numFmt numFmtId="171" formatCode="dd/mm/yy;@"/>
  </numFmts>
  <fonts count="8">
    <font>
      <sz val="12"/>
      <color theme="1"/>
      <name val="Calibri"/>
      <family val="2"/>
      <scheme val="minor"/>
    </font>
    <font>
      <sz val="14"/>
      <color theme="1"/>
      <name val="Proxima Nova Regular"/>
    </font>
    <font>
      <b/>
      <sz val="14"/>
      <color rgb="FFA9A3A1"/>
      <name val="ProximaNova-Semibold"/>
      <family val="1"/>
    </font>
    <font>
      <sz val="14"/>
      <color theme="1"/>
      <name val="Proxima Nova Semibold"/>
    </font>
    <font>
      <sz val="14"/>
      <color theme="1"/>
      <name val="Proxima Nova Bold"/>
    </font>
    <font>
      <b/>
      <sz val="14"/>
      <color theme="1"/>
      <name val="Proxima Nova Regular"/>
    </font>
    <font>
      <sz val="28"/>
      <color theme="1"/>
      <name val="Proxima Nova Bold"/>
    </font>
    <font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0EFEE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EFAF8"/>
        <bgColor indexed="64"/>
      </patternFill>
    </fill>
    <fill>
      <patternFill patternType="solid">
        <fgColor rgb="FFFDEFE7"/>
        <bgColor indexed="64"/>
      </patternFill>
    </fill>
    <fill>
      <patternFill patternType="solid">
        <fgColor rgb="FFF3F9F1"/>
        <bgColor indexed="64"/>
      </patternFill>
    </fill>
  </fills>
  <borders count="10">
    <border>
      <left/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/>
      <top/>
      <bottom style="medium">
        <color theme="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1" fillId="0" borderId="0" xfId="0" applyFont="1"/>
    <xf numFmtId="0" fontId="4" fillId="0" borderId="0" xfId="0" applyFont="1" applyAlignment="1">
      <alignment vertical="center"/>
    </xf>
    <xf numFmtId="0" fontId="1" fillId="7" borderId="0" xfId="0" applyFont="1" applyFill="1" applyAlignment="1">
      <alignment wrapText="1"/>
    </xf>
    <xf numFmtId="0" fontId="0" fillId="7" borderId="0" xfId="0" applyFill="1" applyAlignment="1">
      <alignment wrapText="1"/>
    </xf>
    <xf numFmtId="0" fontId="1" fillId="8" borderId="0" xfId="0" applyFont="1" applyFill="1" applyAlignment="1">
      <alignment wrapText="1"/>
    </xf>
    <xf numFmtId="0" fontId="0" fillId="8" borderId="0" xfId="0" applyFill="1" applyAlignment="1">
      <alignment wrapText="1"/>
    </xf>
    <xf numFmtId="0" fontId="1" fillId="7" borderId="4" xfId="0" applyFont="1" applyFill="1" applyBorder="1" applyAlignment="1">
      <alignment horizontal="left" vertical="center" wrapText="1" indent="1"/>
    </xf>
    <xf numFmtId="0" fontId="1" fillId="8" borderId="4" xfId="0" applyFont="1" applyFill="1" applyBorder="1" applyAlignment="1">
      <alignment horizontal="left" vertical="center" wrapText="1" indent="1"/>
    </xf>
    <xf numFmtId="0" fontId="4" fillId="6" borderId="6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166" fontId="1" fillId="7" borderId="5" xfId="0" applyNumberFormat="1" applyFont="1" applyFill="1" applyBorder="1" applyAlignment="1">
      <alignment horizontal="center" vertical="center" wrapText="1"/>
    </xf>
    <xf numFmtId="166" fontId="1" fillId="8" borderId="5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indent="2"/>
    </xf>
    <xf numFmtId="0" fontId="1" fillId="0" borderId="0" xfId="0" applyFont="1" applyAlignment="1">
      <alignment vertical="center"/>
    </xf>
    <xf numFmtId="0" fontId="1" fillId="7" borderId="5" xfId="0" applyFont="1" applyFill="1" applyBorder="1" applyAlignment="1">
      <alignment vertical="center" wrapText="1"/>
    </xf>
    <xf numFmtId="0" fontId="1" fillId="8" borderId="5" xfId="0" applyFont="1" applyFill="1" applyBorder="1" applyAlignment="1">
      <alignment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4" fillId="4" borderId="8" xfId="0" applyFont="1" applyFill="1" applyBorder="1" applyAlignment="1">
      <alignment horizontal="left" vertical="center" indent="2"/>
    </xf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center" indent="2"/>
    </xf>
    <xf numFmtId="0" fontId="1" fillId="0" borderId="0" xfId="0" applyFont="1" applyAlignment="1">
      <alignment horizontal="left" vertical="center" wrapText="1" indent="2"/>
    </xf>
    <xf numFmtId="0" fontId="3" fillId="0" borderId="0" xfId="0" applyFont="1" applyAlignment="1">
      <alignment horizontal="left" vertical="center" indent="2"/>
    </xf>
    <xf numFmtId="0" fontId="1" fillId="0" borderId="0" xfId="0" applyFont="1" applyAlignment="1">
      <alignment horizontal="left" vertical="center" indent="2"/>
    </xf>
    <xf numFmtId="167" fontId="1" fillId="7" borderId="5" xfId="0" applyNumberFormat="1" applyFont="1" applyFill="1" applyBorder="1" applyAlignment="1">
      <alignment horizontal="right" vertical="center" wrapText="1" indent="2"/>
    </xf>
    <xf numFmtId="167" fontId="1" fillId="8" borderId="5" xfId="0" applyNumberFormat="1" applyFont="1" applyFill="1" applyBorder="1" applyAlignment="1">
      <alignment horizontal="right" vertical="center" wrapText="1" indent="2"/>
    </xf>
    <xf numFmtId="168" fontId="1" fillId="9" borderId="7" xfId="0" applyNumberFormat="1" applyFont="1" applyFill="1" applyBorder="1" applyAlignment="1">
      <alignment horizontal="right" vertical="center" indent="2"/>
    </xf>
    <xf numFmtId="171" fontId="1" fillId="7" borderId="5" xfId="0" applyNumberFormat="1" applyFont="1" applyFill="1" applyBorder="1" applyAlignment="1">
      <alignment horizontal="center" vertical="center" wrapText="1"/>
    </xf>
    <xf numFmtId="171" fontId="1" fillId="8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27">
    <dxf>
      <font>
        <b val="0"/>
        <i val="0"/>
        <color rgb="FFFF3D25"/>
      </font>
    </dxf>
    <dxf>
      <font>
        <b/>
        <i val="0"/>
        <strike val="0"/>
        <color rgb="FFFF3D25"/>
      </font>
    </dxf>
    <dxf>
      <font>
        <b/>
        <i val="0"/>
        <strike val="0"/>
        <color rgb="FFFF3D25"/>
      </font>
    </dxf>
    <dxf>
      <font>
        <b val="0"/>
        <i val="0"/>
        <color rgb="FFFF3D25"/>
      </font>
    </dxf>
    <dxf>
      <font>
        <b val="0"/>
        <i val="0"/>
        <color rgb="FFFF3D25"/>
      </font>
    </dxf>
    <dxf>
      <font>
        <b/>
        <i val="0"/>
        <strike val="0"/>
        <color rgb="FFFF3D25"/>
      </font>
    </dxf>
    <dxf>
      <font>
        <b/>
        <i val="0"/>
        <strike val="0"/>
        <color rgb="FFFF3D25"/>
      </font>
    </dxf>
    <dxf>
      <font>
        <b val="0"/>
        <i val="0"/>
        <color rgb="FFFF3D25"/>
      </font>
    </dxf>
    <dxf>
      <fill>
        <patternFill>
          <bgColor theme="2" tint="-9.9948118533890809E-2"/>
        </patternFill>
      </fill>
    </dxf>
    <dxf>
      <font>
        <b val="0"/>
        <i val="0"/>
        <color rgb="FFFF3D25"/>
      </font>
    </dxf>
    <dxf>
      <fill>
        <patternFill>
          <bgColor theme="2" tint="-9.9948118533890809E-2"/>
        </patternFill>
      </fill>
    </dxf>
    <dxf>
      <font>
        <b val="0"/>
        <i val="0"/>
        <color rgb="FFFF3D25"/>
      </font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ont>
        <b val="0"/>
        <i val="0"/>
        <color rgb="FFFF3D25"/>
      </font>
    </dxf>
    <dxf>
      <fill>
        <patternFill>
          <bgColor theme="2" tint="-9.9948118533890809E-2"/>
        </patternFill>
      </fill>
    </dxf>
    <dxf>
      <font>
        <b val="0"/>
        <i val="0"/>
        <color rgb="FFFF3D25"/>
      </font>
    </dxf>
    <dxf>
      <font>
        <b/>
        <i val="0"/>
        <strike val="0"/>
        <color rgb="FFFF3D25"/>
      </font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DEFE7"/>
      <color rgb="FFFEFAF8"/>
      <color rgb="FFF3F9F1"/>
      <color rgb="FFFDF6F3"/>
      <color rgb="FFFDF1EB"/>
      <color rgb="FFFF3D2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3601E-7994-0343-8974-AEB8954D8B7C}">
  <sheetPr>
    <pageSetUpPr fitToPage="1"/>
  </sheetPr>
  <dimension ref="A1:T74"/>
  <sheetViews>
    <sheetView tabSelected="1" zoomScaleNormal="100" workbookViewId="0">
      <selection activeCell="E8" sqref="E8:L9"/>
    </sheetView>
  </sheetViews>
  <sheetFormatPr baseColWidth="10" defaultRowHeight="16"/>
  <cols>
    <col min="1" max="4" width="28.33203125" customWidth="1"/>
    <col min="5" max="6" width="18.6640625" customWidth="1"/>
    <col min="7" max="7" width="20.83203125" customWidth="1"/>
    <col min="8" max="8" width="13" customWidth="1"/>
    <col min="9" max="12" width="20.83203125" customWidth="1"/>
  </cols>
  <sheetData>
    <row r="1" spans="1:20" ht="170" customHeight="1">
      <c r="A1" s="1" t="s">
        <v>0</v>
      </c>
      <c r="B1" s="30" t="s">
        <v>22</v>
      </c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20" ht="50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"/>
      <c r="N2" s="2"/>
      <c r="O2" s="2"/>
      <c r="P2" s="2"/>
      <c r="Q2" s="2"/>
      <c r="R2" s="2"/>
      <c r="S2" s="2"/>
      <c r="T2" s="2"/>
    </row>
    <row r="3" spans="1:20" ht="32" customHeight="1">
      <c r="A3" s="29" t="s">
        <v>20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"/>
      <c r="N3" s="2"/>
      <c r="O3" s="2"/>
      <c r="P3" s="2"/>
      <c r="Q3" s="2"/>
      <c r="R3" s="2"/>
      <c r="S3" s="2"/>
      <c r="T3" s="2"/>
    </row>
    <row r="4" spans="1:20" ht="32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"/>
      <c r="N4" s="2"/>
      <c r="O4" s="2"/>
      <c r="P4" s="2"/>
      <c r="Q4" s="2"/>
      <c r="R4" s="2"/>
      <c r="S4" s="2"/>
      <c r="T4" s="2"/>
    </row>
    <row r="5" spans="1:20" ht="32" customHeight="1">
      <c r="A5" s="31" t="s">
        <v>1</v>
      </c>
      <c r="B5" s="32" t="s">
        <v>1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2"/>
      <c r="N5" s="2"/>
      <c r="O5" s="2"/>
      <c r="P5" s="2"/>
      <c r="Q5" s="2"/>
      <c r="R5" s="2"/>
      <c r="S5" s="2"/>
      <c r="T5" s="2"/>
    </row>
    <row r="6" spans="1:20" ht="32" customHeight="1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2"/>
      <c r="N6" s="2"/>
      <c r="O6" s="2"/>
      <c r="P6" s="2"/>
      <c r="Q6" s="2"/>
      <c r="R6" s="2"/>
      <c r="S6" s="2"/>
      <c r="T6" s="2"/>
    </row>
    <row r="7" spans="1:20" ht="50" customHeight="1">
      <c r="A7" s="1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2"/>
      <c r="N7" s="2"/>
      <c r="O7" s="2"/>
      <c r="P7" s="2"/>
      <c r="Q7" s="2"/>
      <c r="R7" s="2"/>
      <c r="S7" s="2"/>
      <c r="T7" s="2"/>
    </row>
    <row r="8" spans="1:20" ht="50" customHeight="1" thickBot="1">
      <c r="A8" s="13" t="s">
        <v>8</v>
      </c>
      <c r="B8" s="11" t="s">
        <v>5</v>
      </c>
      <c r="C8" s="11" t="s">
        <v>6</v>
      </c>
      <c r="D8" s="12" t="s">
        <v>7</v>
      </c>
      <c r="E8" s="26" t="s">
        <v>8</v>
      </c>
      <c r="F8" s="26"/>
      <c r="G8" s="26"/>
      <c r="H8" s="26"/>
      <c r="I8" s="26"/>
      <c r="J8" s="26"/>
      <c r="K8" s="26"/>
      <c r="L8" s="26"/>
      <c r="M8" s="2"/>
      <c r="N8" s="2"/>
      <c r="O8" s="2"/>
      <c r="P8" s="2"/>
      <c r="Q8" s="2"/>
      <c r="R8" s="2"/>
      <c r="S8" s="2"/>
      <c r="T8" s="2"/>
    </row>
    <row r="9" spans="1:20" ht="50" customHeight="1">
      <c r="A9" s="10" t="s">
        <v>4</v>
      </c>
      <c r="B9" s="35">
        <f>SUM(J13:J41)</f>
        <v>0</v>
      </c>
      <c r="C9" s="35">
        <f>SUM(K13:K41)</f>
        <v>0</v>
      </c>
      <c r="D9" s="35">
        <f>SUM(L13:L41)</f>
        <v>0</v>
      </c>
      <c r="E9" s="26"/>
      <c r="F9" s="26"/>
      <c r="G9" s="26"/>
      <c r="H9" s="26"/>
      <c r="I9" s="26"/>
      <c r="J9" s="26"/>
      <c r="K9" s="26"/>
      <c r="L9" s="26"/>
      <c r="M9" s="2"/>
      <c r="N9" s="2"/>
      <c r="O9" s="2"/>
      <c r="P9" s="2"/>
      <c r="Q9" s="2"/>
      <c r="R9" s="2"/>
      <c r="S9" s="2"/>
      <c r="T9" s="2"/>
    </row>
    <row r="10" spans="1:20" ht="50" customHeight="1" thickBot="1">
      <c r="A10" s="27" t="s">
        <v>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"/>
      <c r="N10" s="2"/>
      <c r="O10" s="2"/>
      <c r="P10" s="2"/>
      <c r="Q10" s="2"/>
      <c r="R10" s="2"/>
      <c r="S10" s="2"/>
      <c r="T10" s="2"/>
    </row>
    <row r="11" spans="1:20" s="3" customFormat="1" ht="50" customHeight="1" thickBot="1">
      <c r="A11" s="16" t="s">
        <v>9</v>
      </c>
      <c r="B11" s="16" t="s">
        <v>14</v>
      </c>
      <c r="C11" s="16" t="s">
        <v>23</v>
      </c>
      <c r="D11" s="16" t="s">
        <v>3</v>
      </c>
      <c r="E11" s="16" t="s">
        <v>10</v>
      </c>
      <c r="F11" s="16" t="s">
        <v>15</v>
      </c>
      <c r="G11" s="16" t="s">
        <v>13</v>
      </c>
      <c r="H11" s="16" t="s">
        <v>12</v>
      </c>
      <c r="I11" s="16" t="s">
        <v>11</v>
      </c>
      <c r="J11" s="17" t="s">
        <v>18</v>
      </c>
      <c r="K11" s="17" t="s">
        <v>2</v>
      </c>
      <c r="L11" s="17" t="s">
        <v>19</v>
      </c>
    </row>
    <row r="12" spans="1:20" s="3" customFormat="1" ht="50" customHeight="1" thickBot="1">
      <c r="A12" s="25" t="s">
        <v>21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20" s="5" customFormat="1" ht="50" customHeight="1" thickBot="1">
      <c r="A13" s="20"/>
      <c r="B13" s="8" t="s">
        <v>16</v>
      </c>
      <c r="C13" s="8" t="s">
        <v>17</v>
      </c>
      <c r="D13" s="8" t="s">
        <v>3</v>
      </c>
      <c r="E13" s="36">
        <v>45575</v>
      </c>
      <c r="F13" s="36">
        <v>45585</v>
      </c>
      <c r="G13" s="33">
        <v>0</v>
      </c>
      <c r="H13" s="22">
        <v>0</v>
      </c>
      <c r="I13" s="33">
        <v>0</v>
      </c>
      <c r="J13" s="33">
        <f>G13+(H13*I13)</f>
        <v>0</v>
      </c>
      <c r="K13" s="33">
        <v>0</v>
      </c>
      <c r="L13" s="33">
        <f>J13-K13</f>
        <v>0</v>
      </c>
      <c r="M13" s="4"/>
      <c r="N13" s="4"/>
      <c r="O13" s="4"/>
      <c r="P13" s="4"/>
      <c r="Q13" s="4"/>
      <c r="R13" s="4"/>
      <c r="S13" s="4"/>
      <c r="T13" s="4"/>
    </row>
    <row r="14" spans="1:20" s="7" customFormat="1" ht="50" customHeight="1" thickBot="1">
      <c r="A14" s="21"/>
      <c r="B14" s="9" t="s">
        <v>16</v>
      </c>
      <c r="C14" s="9" t="s">
        <v>17</v>
      </c>
      <c r="D14" s="9" t="s">
        <v>3</v>
      </c>
      <c r="E14" s="37">
        <v>45575</v>
      </c>
      <c r="F14" s="37">
        <v>45585</v>
      </c>
      <c r="G14" s="34">
        <v>0</v>
      </c>
      <c r="H14" s="23">
        <v>0</v>
      </c>
      <c r="I14" s="34">
        <v>0</v>
      </c>
      <c r="J14" s="34">
        <f>G14+(H14*I14)</f>
        <v>0</v>
      </c>
      <c r="K14" s="34">
        <v>0</v>
      </c>
      <c r="L14" s="34">
        <f t="shared" ref="L14:L17" si="0">J14-K14</f>
        <v>0</v>
      </c>
      <c r="M14" s="6"/>
      <c r="N14" s="6"/>
      <c r="O14" s="6"/>
      <c r="P14" s="6"/>
      <c r="Q14" s="6"/>
      <c r="R14" s="6"/>
      <c r="S14" s="6"/>
      <c r="T14" s="6"/>
    </row>
    <row r="15" spans="1:20" s="5" customFormat="1" ht="50" customHeight="1" thickBot="1">
      <c r="A15" s="20"/>
      <c r="B15" s="8" t="s">
        <v>16</v>
      </c>
      <c r="C15" s="8" t="s">
        <v>17</v>
      </c>
      <c r="D15" s="8" t="s">
        <v>3</v>
      </c>
      <c r="E15" s="36">
        <v>45575</v>
      </c>
      <c r="F15" s="36">
        <v>45585</v>
      </c>
      <c r="G15" s="33">
        <v>0</v>
      </c>
      <c r="H15" s="24">
        <v>0</v>
      </c>
      <c r="I15" s="33">
        <v>0</v>
      </c>
      <c r="J15" s="33">
        <f>G15+(H15*I15)</f>
        <v>0</v>
      </c>
      <c r="K15" s="33">
        <v>0</v>
      </c>
      <c r="L15" s="33">
        <f t="shared" si="0"/>
        <v>0</v>
      </c>
      <c r="M15" s="4"/>
      <c r="N15" s="4"/>
      <c r="O15" s="4"/>
      <c r="P15" s="4"/>
      <c r="Q15" s="4"/>
      <c r="R15" s="4"/>
      <c r="S15" s="4"/>
      <c r="T15" s="4"/>
    </row>
    <row r="16" spans="1:20" s="7" customFormat="1" ht="50" customHeight="1" thickBot="1">
      <c r="A16" s="21"/>
      <c r="B16" s="9" t="s">
        <v>16</v>
      </c>
      <c r="C16" s="9" t="s">
        <v>17</v>
      </c>
      <c r="D16" s="9" t="s">
        <v>3</v>
      </c>
      <c r="E16" s="37">
        <v>45575</v>
      </c>
      <c r="F16" s="37">
        <v>45585</v>
      </c>
      <c r="G16" s="34">
        <v>0</v>
      </c>
      <c r="H16" s="23">
        <v>0</v>
      </c>
      <c r="I16" s="34">
        <v>0</v>
      </c>
      <c r="J16" s="34">
        <f>G16+(H16*I16)</f>
        <v>0</v>
      </c>
      <c r="K16" s="34">
        <v>0</v>
      </c>
      <c r="L16" s="34">
        <f t="shared" si="0"/>
        <v>0</v>
      </c>
      <c r="M16" s="6"/>
      <c r="N16" s="6"/>
      <c r="O16" s="6"/>
      <c r="P16" s="6"/>
      <c r="Q16" s="6"/>
      <c r="R16" s="6"/>
      <c r="S16" s="6"/>
      <c r="T16" s="6"/>
    </row>
    <row r="17" spans="1:20" s="5" customFormat="1" ht="50" customHeight="1" thickBot="1">
      <c r="A17" s="20"/>
      <c r="B17" s="8" t="s">
        <v>16</v>
      </c>
      <c r="C17" s="8" t="s">
        <v>17</v>
      </c>
      <c r="D17" s="8" t="s">
        <v>3</v>
      </c>
      <c r="E17" s="36">
        <v>45575</v>
      </c>
      <c r="F17" s="36">
        <v>45585</v>
      </c>
      <c r="G17" s="33">
        <v>0</v>
      </c>
      <c r="H17" s="24">
        <v>0</v>
      </c>
      <c r="I17" s="33">
        <v>0</v>
      </c>
      <c r="J17" s="33">
        <f>G17+(H17*I17)</f>
        <v>0</v>
      </c>
      <c r="K17" s="33">
        <v>0</v>
      </c>
      <c r="L17" s="33">
        <f t="shared" si="0"/>
        <v>0</v>
      </c>
      <c r="M17" s="4"/>
      <c r="N17" s="4"/>
      <c r="O17" s="4"/>
      <c r="P17" s="4"/>
      <c r="Q17" s="4"/>
      <c r="R17" s="4"/>
      <c r="S17" s="4"/>
      <c r="T17" s="4"/>
    </row>
    <row r="18" spans="1:20" s="3" customFormat="1" ht="50" customHeight="1" thickBot="1">
      <c r="A18" s="25" t="s">
        <v>21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20" s="5" customFormat="1" ht="50" customHeight="1" thickBot="1">
      <c r="A19" s="20"/>
      <c r="B19" s="8" t="s">
        <v>16</v>
      </c>
      <c r="C19" s="8" t="s">
        <v>17</v>
      </c>
      <c r="D19" s="8" t="s">
        <v>3</v>
      </c>
      <c r="E19" s="36">
        <v>45575</v>
      </c>
      <c r="F19" s="36">
        <v>45585</v>
      </c>
      <c r="G19" s="33">
        <v>0</v>
      </c>
      <c r="H19" s="22">
        <v>0</v>
      </c>
      <c r="I19" s="33">
        <v>0</v>
      </c>
      <c r="J19" s="33">
        <f>G19+(H19*I19)</f>
        <v>0</v>
      </c>
      <c r="K19" s="33">
        <v>0</v>
      </c>
      <c r="L19" s="33">
        <f>J19-K19</f>
        <v>0</v>
      </c>
      <c r="M19" s="4"/>
      <c r="N19" s="4"/>
      <c r="O19" s="4"/>
      <c r="P19" s="4"/>
      <c r="Q19" s="4"/>
      <c r="R19" s="4"/>
      <c r="S19" s="4"/>
      <c r="T19" s="4"/>
    </row>
    <row r="20" spans="1:20" s="7" customFormat="1" ht="50" customHeight="1" thickBot="1">
      <c r="A20" s="21"/>
      <c r="B20" s="9" t="s">
        <v>16</v>
      </c>
      <c r="C20" s="9" t="s">
        <v>17</v>
      </c>
      <c r="D20" s="9" t="s">
        <v>3</v>
      </c>
      <c r="E20" s="37">
        <v>45575</v>
      </c>
      <c r="F20" s="37">
        <v>45585</v>
      </c>
      <c r="G20" s="34">
        <v>0</v>
      </c>
      <c r="H20" s="23">
        <v>0</v>
      </c>
      <c r="I20" s="34">
        <v>0</v>
      </c>
      <c r="J20" s="34">
        <f>G20+(H20*I20)</f>
        <v>0</v>
      </c>
      <c r="K20" s="34">
        <v>0</v>
      </c>
      <c r="L20" s="34">
        <f>J20-K20</f>
        <v>0</v>
      </c>
      <c r="M20" s="6"/>
      <c r="N20" s="6"/>
      <c r="O20" s="6"/>
      <c r="P20" s="6"/>
      <c r="Q20" s="6"/>
      <c r="R20" s="6"/>
      <c r="S20" s="6"/>
      <c r="T20" s="6"/>
    </row>
    <row r="21" spans="1:20" s="5" customFormat="1" ht="50" customHeight="1" thickBot="1">
      <c r="A21" s="20"/>
      <c r="B21" s="8" t="s">
        <v>16</v>
      </c>
      <c r="C21" s="8" t="s">
        <v>17</v>
      </c>
      <c r="D21" s="8" t="s">
        <v>3</v>
      </c>
      <c r="E21" s="36">
        <v>45575</v>
      </c>
      <c r="F21" s="36">
        <v>45585</v>
      </c>
      <c r="G21" s="33">
        <v>0</v>
      </c>
      <c r="H21" s="24">
        <v>0</v>
      </c>
      <c r="I21" s="33">
        <v>0</v>
      </c>
      <c r="J21" s="33">
        <f>G21+(H21*I21)</f>
        <v>0</v>
      </c>
      <c r="K21" s="33">
        <v>0</v>
      </c>
      <c r="L21" s="33">
        <f>J21-K21</f>
        <v>0</v>
      </c>
      <c r="M21" s="4"/>
      <c r="N21" s="4"/>
      <c r="O21" s="4"/>
      <c r="P21" s="4"/>
      <c r="Q21" s="4"/>
      <c r="R21" s="4"/>
      <c r="S21" s="4"/>
      <c r="T21" s="4"/>
    </row>
    <row r="22" spans="1:20" s="7" customFormat="1" ht="50" customHeight="1" thickBot="1">
      <c r="A22" s="21"/>
      <c r="B22" s="9" t="s">
        <v>16</v>
      </c>
      <c r="C22" s="9" t="s">
        <v>17</v>
      </c>
      <c r="D22" s="9" t="s">
        <v>3</v>
      </c>
      <c r="E22" s="37">
        <v>45575</v>
      </c>
      <c r="F22" s="37">
        <v>45585</v>
      </c>
      <c r="G22" s="34">
        <v>0</v>
      </c>
      <c r="H22" s="23">
        <v>0</v>
      </c>
      <c r="I22" s="34">
        <v>0</v>
      </c>
      <c r="J22" s="34">
        <f>G22+(H22*I22)</f>
        <v>0</v>
      </c>
      <c r="K22" s="34">
        <v>0</v>
      </c>
      <c r="L22" s="34">
        <f>J22-K22</f>
        <v>0</v>
      </c>
      <c r="M22" s="6"/>
      <c r="N22" s="6"/>
      <c r="O22" s="6"/>
      <c r="P22" s="6"/>
      <c r="Q22" s="6"/>
      <c r="R22" s="6"/>
      <c r="S22" s="6"/>
      <c r="T22" s="6"/>
    </row>
    <row r="23" spans="1:20" s="5" customFormat="1" ht="50" customHeight="1" thickBot="1">
      <c r="A23" s="20"/>
      <c r="B23" s="8" t="s">
        <v>16</v>
      </c>
      <c r="C23" s="8" t="s">
        <v>17</v>
      </c>
      <c r="D23" s="8" t="s">
        <v>3</v>
      </c>
      <c r="E23" s="36">
        <v>45575</v>
      </c>
      <c r="F23" s="36">
        <v>45585</v>
      </c>
      <c r="G23" s="33">
        <v>0</v>
      </c>
      <c r="H23" s="24">
        <v>0</v>
      </c>
      <c r="I23" s="33">
        <v>0</v>
      </c>
      <c r="J23" s="33">
        <f>G23+(H23*I23)</f>
        <v>0</v>
      </c>
      <c r="K23" s="33">
        <v>0</v>
      </c>
      <c r="L23" s="33">
        <f>J23-K23</f>
        <v>0</v>
      </c>
      <c r="M23" s="4"/>
      <c r="N23" s="4"/>
      <c r="O23" s="4"/>
      <c r="P23" s="4"/>
      <c r="Q23" s="4"/>
      <c r="R23" s="4"/>
      <c r="S23" s="4"/>
      <c r="T23" s="4"/>
    </row>
    <row r="24" spans="1:20" s="3" customFormat="1" ht="50" customHeight="1" thickBot="1">
      <c r="A24" s="25" t="s">
        <v>21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1:20" s="5" customFormat="1" ht="50" customHeight="1" thickBot="1">
      <c r="A25" s="20"/>
      <c r="B25" s="8" t="s">
        <v>16</v>
      </c>
      <c r="C25" s="8" t="s">
        <v>17</v>
      </c>
      <c r="D25" s="8" t="s">
        <v>3</v>
      </c>
      <c r="E25" s="36">
        <v>45575</v>
      </c>
      <c r="F25" s="36">
        <v>45585</v>
      </c>
      <c r="G25" s="33">
        <v>0</v>
      </c>
      <c r="H25" s="22">
        <v>0</v>
      </c>
      <c r="I25" s="33">
        <v>0</v>
      </c>
      <c r="J25" s="33">
        <f>G25+(H25*I25)</f>
        <v>0</v>
      </c>
      <c r="K25" s="33">
        <v>0</v>
      </c>
      <c r="L25" s="33">
        <f>J25-K25</f>
        <v>0</v>
      </c>
      <c r="M25" s="4"/>
      <c r="N25" s="4"/>
      <c r="O25" s="4"/>
      <c r="P25" s="4"/>
      <c r="Q25" s="4"/>
      <c r="R25" s="4"/>
      <c r="S25" s="4"/>
      <c r="T25" s="4"/>
    </row>
    <row r="26" spans="1:20" s="7" customFormat="1" ht="50" customHeight="1" thickBot="1">
      <c r="A26" s="21"/>
      <c r="B26" s="9" t="s">
        <v>16</v>
      </c>
      <c r="C26" s="9" t="s">
        <v>17</v>
      </c>
      <c r="D26" s="9" t="s">
        <v>3</v>
      </c>
      <c r="E26" s="37">
        <v>45575</v>
      </c>
      <c r="F26" s="37">
        <v>45585</v>
      </c>
      <c r="G26" s="34">
        <v>0</v>
      </c>
      <c r="H26" s="23">
        <v>0</v>
      </c>
      <c r="I26" s="34">
        <v>0</v>
      </c>
      <c r="J26" s="34">
        <f>G26+(H26*I26)</f>
        <v>0</v>
      </c>
      <c r="K26" s="34">
        <v>0</v>
      </c>
      <c r="L26" s="34">
        <f>J26-K26</f>
        <v>0</v>
      </c>
      <c r="M26" s="6"/>
      <c r="N26" s="6"/>
      <c r="O26" s="6"/>
      <c r="P26" s="6"/>
      <c r="Q26" s="6"/>
      <c r="R26" s="6"/>
      <c r="S26" s="6"/>
      <c r="T26" s="6"/>
    </row>
    <row r="27" spans="1:20" s="5" customFormat="1" ht="50" customHeight="1" thickBot="1">
      <c r="A27" s="20"/>
      <c r="B27" s="8" t="s">
        <v>16</v>
      </c>
      <c r="C27" s="8" t="s">
        <v>17</v>
      </c>
      <c r="D27" s="8" t="s">
        <v>3</v>
      </c>
      <c r="E27" s="36">
        <v>45575</v>
      </c>
      <c r="F27" s="36">
        <v>45585</v>
      </c>
      <c r="G27" s="33">
        <v>0</v>
      </c>
      <c r="H27" s="24">
        <v>0</v>
      </c>
      <c r="I27" s="33">
        <v>0</v>
      </c>
      <c r="J27" s="33">
        <f>G27+(H27*I27)</f>
        <v>0</v>
      </c>
      <c r="K27" s="33">
        <v>0</v>
      </c>
      <c r="L27" s="33">
        <f>J27-K27</f>
        <v>0</v>
      </c>
      <c r="M27" s="4"/>
      <c r="N27" s="4"/>
      <c r="O27" s="4"/>
      <c r="P27" s="4"/>
      <c r="Q27" s="4"/>
      <c r="R27" s="4"/>
      <c r="S27" s="4"/>
      <c r="T27" s="4"/>
    </row>
    <row r="28" spans="1:20" s="7" customFormat="1" ht="50" customHeight="1" thickBot="1">
      <c r="A28" s="21"/>
      <c r="B28" s="9" t="s">
        <v>16</v>
      </c>
      <c r="C28" s="9" t="s">
        <v>17</v>
      </c>
      <c r="D28" s="9" t="s">
        <v>3</v>
      </c>
      <c r="E28" s="37">
        <v>45575</v>
      </c>
      <c r="F28" s="37">
        <v>45585</v>
      </c>
      <c r="G28" s="34">
        <v>0</v>
      </c>
      <c r="H28" s="23">
        <v>0</v>
      </c>
      <c r="I28" s="34">
        <v>0</v>
      </c>
      <c r="J28" s="34">
        <f>G28+(H28*I28)</f>
        <v>0</v>
      </c>
      <c r="K28" s="34">
        <v>0</v>
      </c>
      <c r="L28" s="34">
        <f>J28-K28</f>
        <v>0</v>
      </c>
      <c r="M28" s="6"/>
      <c r="N28" s="6"/>
      <c r="O28" s="6"/>
      <c r="P28" s="6"/>
      <c r="Q28" s="6"/>
      <c r="R28" s="6"/>
      <c r="S28" s="6"/>
      <c r="T28" s="6"/>
    </row>
    <row r="29" spans="1:20" s="5" customFormat="1" ht="50" customHeight="1" thickBot="1">
      <c r="A29" s="20"/>
      <c r="B29" s="8" t="s">
        <v>16</v>
      </c>
      <c r="C29" s="8" t="s">
        <v>17</v>
      </c>
      <c r="D29" s="8" t="s">
        <v>3</v>
      </c>
      <c r="E29" s="36">
        <v>45575</v>
      </c>
      <c r="F29" s="36">
        <v>45585</v>
      </c>
      <c r="G29" s="33">
        <v>0</v>
      </c>
      <c r="H29" s="24">
        <v>0</v>
      </c>
      <c r="I29" s="33">
        <v>0</v>
      </c>
      <c r="J29" s="33">
        <f>G29+(H29*I29)</f>
        <v>0</v>
      </c>
      <c r="K29" s="33">
        <v>0</v>
      </c>
      <c r="L29" s="33">
        <f>J29-K29</f>
        <v>0</v>
      </c>
      <c r="M29" s="4"/>
      <c r="N29" s="4"/>
      <c r="O29" s="4"/>
      <c r="P29" s="4"/>
      <c r="Q29" s="4"/>
      <c r="R29" s="4"/>
      <c r="S29" s="4"/>
      <c r="T29" s="4"/>
    </row>
    <row r="30" spans="1:20" s="3" customFormat="1" ht="50" customHeight="1" thickBot="1">
      <c r="A30" s="25" t="s">
        <v>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</row>
    <row r="31" spans="1:20" s="5" customFormat="1" ht="50" customHeight="1" thickBot="1">
      <c r="A31" s="20"/>
      <c r="B31" s="8" t="s">
        <v>16</v>
      </c>
      <c r="C31" s="8" t="s">
        <v>17</v>
      </c>
      <c r="D31" s="8" t="s">
        <v>3</v>
      </c>
      <c r="E31" s="36">
        <v>45575</v>
      </c>
      <c r="F31" s="36">
        <v>45585</v>
      </c>
      <c r="G31" s="33">
        <v>0</v>
      </c>
      <c r="H31" s="22">
        <v>0</v>
      </c>
      <c r="I31" s="33">
        <v>0</v>
      </c>
      <c r="J31" s="33">
        <f>G31+(H31*I31)</f>
        <v>0</v>
      </c>
      <c r="K31" s="33">
        <v>0</v>
      </c>
      <c r="L31" s="33">
        <f>J31-K31</f>
        <v>0</v>
      </c>
      <c r="M31" s="4"/>
      <c r="N31" s="4"/>
      <c r="O31" s="4"/>
      <c r="P31" s="4"/>
      <c r="Q31" s="4"/>
      <c r="R31" s="4"/>
      <c r="S31" s="4"/>
      <c r="T31" s="4"/>
    </row>
    <row r="32" spans="1:20" s="7" customFormat="1" ht="50" customHeight="1" thickBot="1">
      <c r="A32" s="21"/>
      <c r="B32" s="9" t="s">
        <v>16</v>
      </c>
      <c r="C32" s="9" t="s">
        <v>17</v>
      </c>
      <c r="D32" s="9" t="s">
        <v>3</v>
      </c>
      <c r="E32" s="37">
        <v>45575</v>
      </c>
      <c r="F32" s="37">
        <v>45585</v>
      </c>
      <c r="G32" s="34">
        <v>0</v>
      </c>
      <c r="H32" s="23">
        <v>0</v>
      </c>
      <c r="I32" s="34">
        <v>0</v>
      </c>
      <c r="J32" s="34">
        <f>G32+(H32*I32)</f>
        <v>0</v>
      </c>
      <c r="K32" s="34">
        <v>0</v>
      </c>
      <c r="L32" s="34">
        <f>J32-K32</f>
        <v>0</v>
      </c>
      <c r="M32" s="6"/>
      <c r="N32" s="6"/>
      <c r="O32" s="6"/>
      <c r="P32" s="6"/>
      <c r="Q32" s="6"/>
      <c r="R32" s="6"/>
      <c r="S32" s="6"/>
      <c r="T32" s="6"/>
    </row>
    <row r="33" spans="1:20" s="5" customFormat="1" ht="50" customHeight="1" thickBot="1">
      <c r="A33" s="20"/>
      <c r="B33" s="8" t="s">
        <v>16</v>
      </c>
      <c r="C33" s="8" t="s">
        <v>17</v>
      </c>
      <c r="D33" s="8" t="s">
        <v>3</v>
      </c>
      <c r="E33" s="36">
        <v>45575</v>
      </c>
      <c r="F33" s="36">
        <v>45585</v>
      </c>
      <c r="G33" s="33">
        <v>0</v>
      </c>
      <c r="H33" s="24">
        <v>0</v>
      </c>
      <c r="I33" s="33">
        <v>0</v>
      </c>
      <c r="J33" s="33">
        <f>G33+(H33*I33)</f>
        <v>0</v>
      </c>
      <c r="K33" s="33">
        <v>0</v>
      </c>
      <c r="L33" s="33">
        <f>J33-K33</f>
        <v>0</v>
      </c>
      <c r="M33" s="4"/>
      <c r="N33" s="4"/>
      <c r="O33" s="4"/>
      <c r="P33" s="4"/>
      <c r="Q33" s="4"/>
      <c r="R33" s="4"/>
      <c r="S33" s="4"/>
      <c r="T33" s="4"/>
    </row>
    <row r="34" spans="1:20" s="7" customFormat="1" ht="50" customHeight="1" thickBot="1">
      <c r="A34" s="21"/>
      <c r="B34" s="9" t="s">
        <v>16</v>
      </c>
      <c r="C34" s="9" t="s">
        <v>17</v>
      </c>
      <c r="D34" s="9" t="s">
        <v>3</v>
      </c>
      <c r="E34" s="37">
        <v>45575</v>
      </c>
      <c r="F34" s="37">
        <v>45585</v>
      </c>
      <c r="G34" s="34">
        <v>0</v>
      </c>
      <c r="H34" s="23">
        <v>0</v>
      </c>
      <c r="I34" s="34">
        <v>0</v>
      </c>
      <c r="J34" s="34">
        <f>G34+(H34*I34)</f>
        <v>0</v>
      </c>
      <c r="K34" s="34">
        <v>0</v>
      </c>
      <c r="L34" s="34">
        <f>J34-K34</f>
        <v>0</v>
      </c>
      <c r="M34" s="6"/>
      <c r="N34" s="6"/>
      <c r="O34" s="6"/>
      <c r="P34" s="6"/>
      <c r="Q34" s="6"/>
      <c r="R34" s="6"/>
      <c r="S34" s="6"/>
      <c r="T34" s="6"/>
    </row>
    <row r="35" spans="1:20" s="5" customFormat="1" ht="50" customHeight="1" thickBot="1">
      <c r="A35" s="20"/>
      <c r="B35" s="8" t="s">
        <v>16</v>
      </c>
      <c r="C35" s="8" t="s">
        <v>17</v>
      </c>
      <c r="D35" s="8" t="s">
        <v>3</v>
      </c>
      <c r="E35" s="36">
        <v>45575</v>
      </c>
      <c r="F35" s="36">
        <v>45585</v>
      </c>
      <c r="G35" s="33">
        <v>0</v>
      </c>
      <c r="H35" s="24">
        <v>0</v>
      </c>
      <c r="I35" s="33">
        <v>0</v>
      </c>
      <c r="J35" s="33">
        <f>G35+(H35*I35)</f>
        <v>0</v>
      </c>
      <c r="K35" s="33">
        <v>0</v>
      </c>
      <c r="L35" s="33">
        <f>J35-K35</f>
        <v>0</v>
      </c>
      <c r="M35" s="4"/>
      <c r="N35" s="4"/>
      <c r="O35" s="4"/>
      <c r="P35" s="4"/>
      <c r="Q35" s="4"/>
      <c r="R35" s="4"/>
      <c r="S35" s="4"/>
      <c r="T35" s="4"/>
    </row>
    <row r="36" spans="1:20" s="3" customFormat="1" ht="50" customHeight="1" thickBot="1">
      <c r="A36" s="25" t="s">
        <v>21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</row>
    <row r="37" spans="1:20" s="5" customFormat="1" ht="50" customHeight="1" thickBot="1">
      <c r="A37" s="20"/>
      <c r="B37" s="8" t="s">
        <v>16</v>
      </c>
      <c r="C37" s="8" t="s">
        <v>17</v>
      </c>
      <c r="D37" s="8" t="s">
        <v>3</v>
      </c>
      <c r="E37" s="14">
        <v>45575</v>
      </c>
      <c r="F37" s="14">
        <v>45585</v>
      </c>
      <c r="G37" s="33">
        <v>0</v>
      </c>
      <c r="H37" s="22">
        <v>0</v>
      </c>
      <c r="I37" s="33">
        <v>0</v>
      </c>
      <c r="J37" s="33">
        <f>G37+(H37*I37)</f>
        <v>0</v>
      </c>
      <c r="K37" s="33">
        <v>0</v>
      </c>
      <c r="L37" s="33">
        <f>J37-K37</f>
        <v>0</v>
      </c>
      <c r="M37" s="4"/>
      <c r="N37" s="4"/>
      <c r="O37" s="4"/>
      <c r="P37" s="4"/>
      <c r="Q37" s="4"/>
      <c r="R37" s="4"/>
      <c r="S37" s="4"/>
      <c r="T37" s="4"/>
    </row>
    <row r="38" spans="1:20" s="7" customFormat="1" ht="50" customHeight="1" thickBot="1">
      <c r="A38" s="21"/>
      <c r="B38" s="9" t="s">
        <v>16</v>
      </c>
      <c r="C38" s="9" t="s">
        <v>17</v>
      </c>
      <c r="D38" s="9" t="s">
        <v>3</v>
      </c>
      <c r="E38" s="15">
        <v>45575</v>
      </c>
      <c r="F38" s="15">
        <v>45585</v>
      </c>
      <c r="G38" s="34">
        <v>0</v>
      </c>
      <c r="H38" s="23">
        <v>0</v>
      </c>
      <c r="I38" s="34">
        <v>0</v>
      </c>
      <c r="J38" s="34">
        <f>G38+(H38*I38)</f>
        <v>0</v>
      </c>
      <c r="K38" s="34">
        <v>0</v>
      </c>
      <c r="L38" s="34">
        <f>J38-K38</f>
        <v>0</v>
      </c>
      <c r="M38" s="6"/>
      <c r="N38" s="6"/>
      <c r="O38" s="6"/>
      <c r="P38" s="6"/>
      <c r="Q38" s="6"/>
      <c r="R38" s="6"/>
      <c r="S38" s="6"/>
      <c r="T38" s="6"/>
    </row>
    <row r="39" spans="1:20" s="5" customFormat="1" ht="50" customHeight="1" thickBot="1">
      <c r="A39" s="20"/>
      <c r="B39" s="8" t="s">
        <v>16</v>
      </c>
      <c r="C39" s="8" t="s">
        <v>17</v>
      </c>
      <c r="D39" s="8" t="s">
        <v>3</v>
      </c>
      <c r="E39" s="14">
        <v>45575</v>
      </c>
      <c r="F39" s="14">
        <v>45585</v>
      </c>
      <c r="G39" s="33">
        <v>0</v>
      </c>
      <c r="H39" s="24">
        <v>0</v>
      </c>
      <c r="I39" s="33">
        <v>0</v>
      </c>
      <c r="J39" s="33">
        <f>G39+(H39*I39)</f>
        <v>0</v>
      </c>
      <c r="K39" s="33">
        <v>0</v>
      </c>
      <c r="L39" s="33">
        <f>J39-K39</f>
        <v>0</v>
      </c>
      <c r="M39" s="4"/>
      <c r="N39" s="4"/>
      <c r="O39" s="4"/>
      <c r="P39" s="4"/>
      <c r="Q39" s="4"/>
      <c r="R39" s="4"/>
      <c r="S39" s="4"/>
      <c r="T39" s="4"/>
    </row>
    <row r="40" spans="1:20" s="7" customFormat="1" ht="50" customHeight="1" thickBot="1">
      <c r="A40" s="21"/>
      <c r="B40" s="9" t="s">
        <v>16</v>
      </c>
      <c r="C40" s="9" t="s">
        <v>17</v>
      </c>
      <c r="D40" s="9" t="s">
        <v>3</v>
      </c>
      <c r="E40" s="15">
        <v>45575</v>
      </c>
      <c r="F40" s="15">
        <v>45585</v>
      </c>
      <c r="G40" s="34">
        <v>0</v>
      </c>
      <c r="H40" s="23">
        <v>0</v>
      </c>
      <c r="I40" s="34">
        <v>0</v>
      </c>
      <c r="J40" s="34">
        <f>G40+(H40*I40)</f>
        <v>0</v>
      </c>
      <c r="K40" s="34">
        <v>0</v>
      </c>
      <c r="L40" s="34">
        <f>J40-K40</f>
        <v>0</v>
      </c>
      <c r="M40" s="6"/>
      <c r="N40" s="6"/>
      <c r="O40" s="6"/>
      <c r="P40" s="6"/>
      <c r="Q40" s="6"/>
      <c r="R40" s="6"/>
      <c r="S40" s="6"/>
      <c r="T40" s="6"/>
    </row>
    <row r="41" spans="1:20" s="5" customFormat="1" ht="50" customHeight="1" thickBot="1">
      <c r="A41" s="20"/>
      <c r="B41" s="8" t="s">
        <v>16</v>
      </c>
      <c r="C41" s="8" t="s">
        <v>17</v>
      </c>
      <c r="D41" s="8" t="s">
        <v>3</v>
      </c>
      <c r="E41" s="14">
        <v>45575</v>
      </c>
      <c r="F41" s="14">
        <v>45585</v>
      </c>
      <c r="G41" s="33">
        <v>0</v>
      </c>
      <c r="H41" s="24">
        <v>0</v>
      </c>
      <c r="I41" s="33">
        <v>0</v>
      </c>
      <c r="J41" s="33">
        <f>G41+(H41*I41)</f>
        <v>0</v>
      </c>
      <c r="K41" s="33">
        <v>0</v>
      </c>
      <c r="L41" s="33">
        <f>J41-K41</f>
        <v>0</v>
      </c>
      <c r="M41" s="4"/>
      <c r="N41" s="4"/>
      <c r="O41" s="4"/>
      <c r="P41" s="4"/>
      <c r="Q41" s="4"/>
      <c r="R41" s="4"/>
      <c r="S41" s="4"/>
      <c r="T41" s="4"/>
    </row>
    <row r="42" spans="1:20" ht="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65" spans="1:20" ht="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</sheetData>
  <mergeCells count="12">
    <mergeCell ref="E8:L9"/>
    <mergeCell ref="A10:L10"/>
    <mergeCell ref="A2:L2"/>
    <mergeCell ref="A3:L4"/>
    <mergeCell ref="B1:L1"/>
    <mergeCell ref="A5:A6"/>
    <mergeCell ref="B5:L6"/>
    <mergeCell ref="A12:L12"/>
    <mergeCell ref="A18:L18"/>
    <mergeCell ref="A24:L24"/>
    <mergeCell ref="A30:L30"/>
    <mergeCell ref="A36:L36"/>
  </mergeCells>
  <conditionalFormatting sqref="A10:A12 A18 A24">
    <cfRule type="expression" dxfId="26" priority="36">
      <formula>IF(A10="",TRUE,FALSE)</formula>
    </cfRule>
  </conditionalFormatting>
  <conditionalFormatting sqref="A30">
    <cfRule type="expression" dxfId="25" priority="33">
      <formula>IF(A30="",TRUE,FALSE)</formula>
    </cfRule>
  </conditionalFormatting>
  <conditionalFormatting sqref="A36">
    <cfRule type="expression" dxfId="24" priority="30">
      <formula>IF(A36="",TRUE,FALSE)</formula>
    </cfRule>
  </conditionalFormatting>
  <conditionalFormatting sqref="A42:I1048576 J13:XFD17 J19:XFD23 J25:XFD29 J31:XFD35 J37:XFD1048576 A1:B1 M1:XFD10 A3 A5:B5 A8:E8 A9:D9 B11:XFD11 M12:XFD12 M18:XFD18 M24:XFD24 M30:XFD30 M36:XFD36">
    <cfRule type="expression" dxfId="23" priority="43">
      <formula>IF(A1="",TRUE,FALSE)</formula>
    </cfRule>
  </conditionalFormatting>
  <conditionalFormatting sqref="B13:G17">
    <cfRule type="expression" dxfId="22" priority="40">
      <formula>IF(B13="",TRUE,FALSE)</formula>
    </cfRule>
  </conditionalFormatting>
  <conditionalFormatting sqref="B19:G23">
    <cfRule type="expression" dxfId="21" priority="4">
      <formula>IF(B19="",TRUE,FALSE)</formula>
    </cfRule>
  </conditionalFormatting>
  <conditionalFormatting sqref="B25:G29">
    <cfRule type="expression" dxfId="20" priority="3">
      <formula>IF(B25="",TRUE,FALSE)</formula>
    </cfRule>
  </conditionalFormatting>
  <conditionalFormatting sqref="B31:G35">
    <cfRule type="expression" dxfId="19" priority="2">
      <formula>IF(B31="",TRUE,FALSE)</formula>
    </cfRule>
  </conditionalFormatting>
  <conditionalFormatting sqref="B37:G41">
    <cfRule type="expression" dxfId="18" priority="1">
      <formula>IF(B37="",TRUE,FALSE)</formula>
    </cfRule>
  </conditionalFormatting>
  <conditionalFormatting sqref="D45:E50 D52:E54">
    <cfRule type="cellIs" dxfId="17" priority="42" stopIfTrue="1" operator="lessThan">
      <formula>0</formula>
    </cfRule>
  </conditionalFormatting>
  <conditionalFormatting sqref="I13:I17">
    <cfRule type="cellIs" dxfId="16" priority="27" operator="lessThan">
      <formula>0</formula>
    </cfRule>
    <cfRule type="expression" dxfId="15" priority="28">
      <formula>IF(I13="",TRUE,FALSE)</formula>
    </cfRule>
  </conditionalFormatting>
  <conditionalFormatting sqref="I19:I23">
    <cfRule type="cellIs" dxfId="14" priority="11" operator="lessThan">
      <formula>0</formula>
    </cfRule>
    <cfRule type="expression" dxfId="13" priority="12">
      <formula>IF(I19="",TRUE,FALSE)</formula>
    </cfRule>
  </conditionalFormatting>
  <conditionalFormatting sqref="I25:I29">
    <cfRule type="expression" dxfId="12" priority="10">
      <formula>IF(I25="",TRUE,FALSE)</formula>
    </cfRule>
    <cfRule type="cellIs" dxfId="11" priority="9" operator="lessThan">
      <formula>0</formula>
    </cfRule>
  </conditionalFormatting>
  <conditionalFormatting sqref="I31:I35">
    <cfRule type="expression" dxfId="10" priority="8">
      <formula>IF(I31="",TRUE,FALSE)</formula>
    </cfRule>
    <cfRule type="cellIs" dxfId="9" priority="7" operator="lessThan">
      <formula>0</formula>
    </cfRule>
  </conditionalFormatting>
  <conditionalFormatting sqref="I37:I41">
    <cfRule type="expression" dxfId="8" priority="6">
      <formula>IF(I37="",TRUE,FALSE)</formula>
    </cfRule>
    <cfRule type="cellIs" dxfId="7" priority="5" operator="lessThan">
      <formula>0</formula>
    </cfRule>
  </conditionalFormatting>
  <conditionalFormatting sqref="J13:L41">
    <cfRule type="cellIs" dxfId="6" priority="31" stopIfTrue="1" operator="lessThan">
      <formula>0</formula>
    </cfRule>
  </conditionalFormatting>
  <conditionalFormatting sqref="K19:K23">
    <cfRule type="cellIs" dxfId="5" priority="15" stopIfTrue="1" operator="lessThan">
      <formula>0</formula>
    </cfRule>
    <cfRule type="cellIs" dxfId="4" priority="18" operator="lessThan">
      <formula>0</formula>
    </cfRule>
  </conditionalFormatting>
  <conditionalFormatting sqref="K31:K35">
    <cfRule type="cellIs" dxfId="3" priority="17" operator="lessThan">
      <formula>0</formula>
    </cfRule>
    <cfRule type="cellIs" dxfId="2" priority="14" stopIfTrue="1" operator="lessThan">
      <formula>0</formula>
    </cfRule>
  </conditionalFormatting>
  <conditionalFormatting sqref="K37:K41">
    <cfRule type="cellIs" dxfId="1" priority="13" stopIfTrue="1" operator="lessThan">
      <formula>0</formula>
    </cfRule>
    <cfRule type="cellIs" dxfId="0" priority="16" operator="lessThan">
      <formula>0</formula>
    </cfRule>
  </conditionalFormatting>
  <dataValidations count="1">
    <dataValidation type="list" allowBlank="1" showInputMessage="1" showErrorMessage="1" sqref="A31:A35 A13:A17 A19:A23 A25:A29 A37:A41" xr:uid="{29DEBD93-78B9-834B-A1EE-D104E35BA3F3}">
      <formula1>"Property, Professional Fees or Services, Surveying, Materials, Labor, Equipment, Project Management, Insurance and Bonds, Utilities and Taxes, Debt Financing, Contingencies"</formula1>
    </dataValidation>
  </dataValidations>
  <pageMargins left="0.6" right="0.6" top="0.65" bottom="0.65" header="0.3" footer="0.3"/>
  <pageSetup scale="32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Template</vt:lpstr>
      <vt:lpstr>Template!Print_Area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Emma Newman</cp:lastModifiedBy>
  <cp:lastPrinted>2023-03-16T23:53:46Z</cp:lastPrinted>
  <dcterms:created xsi:type="dcterms:W3CDTF">2023-02-03T19:34:10Z</dcterms:created>
  <dcterms:modified xsi:type="dcterms:W3CDTF">2024-07-22T11:40:50Z</dcterms:modified>
</cp:coreProperties>
</file>